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18" i="1"/>
  <c r="F18"/>
  <c r="E18"/>
</calcChain>
</file>

<file path=xl/sharedStrings.xml><?xml version="1.0" encoding="utf-8"?>
<sst xmlns="http://schemas.openxmlformats.org/spreadsheetml/2006/main" count="48" uniqueCount="25">
  <si>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</si>
  <si>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</si>
  <si>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</si>
  <si>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</si>
  <si>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</si>
  <si>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</si>
  <si>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</si>
  <si>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</si>
  <si>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</si>
  <si>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</si>
  <si>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</si>
  <si>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</si>
  <si>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</si>
  <si>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Демино</t>
  </si>
  <si>
    <t xml:space="preserve"> 0,4 Демино ТСН 1 ао</t>
  </si>
  <si>
    <t xml:space="preserve"> 10 Демино Т 1 ап</t>
  </si>
  <si>
    <t xml:space="preserve"> 10 Демино Т 2 ап</t>
  </si>
  <si>
    <t xml:space="preserve"> 10 Демино-Борок ао</t>
  </si>
  <si>
    <t xml:space="preserve"> 10 Демино-Верховино ао</t>
  </si>
  <si>
    <t xml:space="preserve"> 10 Демино-Полежаево ао</t>
  </si>
  <si>
    <t xml:space="preserve"> 10 Демино-Полежаево ап</t>
  </si>
  <si>
    <t xml:space="preserve"> 10 Демино-Путилово ао</t>
  </si>
  <si>
    <t xml:space="preserve"> 10 Демино-Серпово ао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</si>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</sst>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tabSelected="1" zoomScaleNormal="100" zoomScaleSheetLayoutView="100" workbookViewId="0">
      <selection activeCell="K13" sqref="K13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/>
      <c r="C9" s="32"/>
      <c r="D9" s="33">
        <v>1</v>
      </c>
      <c r="E9" s="34"/>
      <c r="F9" s="35"/>
      <c r="G9" s="35"/>
      <c r="H9" s="36"/>
    </row>
    <row r="10" spans="1:10">
      <c r="A10" s="37" t="s">
        <v>15</v>
      </c>
      <c r="B10" s="38">
        <v>206.49979999999999</v>
      </c>
      <c r="C10" s="38">
        <v>207.09540000000001</v>
      </c>
      <c r="D10" s="39">
        <v>3000</v>
      </c>
      <c r="E10" s="40">
        <v>1786.8</v>
      </c>
      <c r="F10" s="41">
        <v>1786.8</v>
      </c>
      <c r="G10" s="41">
        <v>0</v>
      </c>
      <c r="H10" s="42">
        <v>0</v>
      </c>
    </row>
    <row r="11" spans="1:10">
      <c r="A11" s="37" t="s">
        <v>16</v>
      </c>
      <c r="B11" s="38">
        <v>551.62879999999996</v>
      </c>
      <c r="C11" s="38">
        <v>553.23050000000001</v>
      </c>
      <c r="D11" s="39">
        <v>3000</v>
      </c>
      <c r="E11" s="40">
        <v>4805.1000000000004</v>
      </c>
      <c r="F11" s="41">
        <v>4805.3999999999996</v>
      </c>
      <c r="G11" s="41">
        <v>-0.3</v>
      </c>
      <c r="H11" s="42">
        <v>-0.01</v>
      </c>
    </row>
    <row r="12" spans="1:10">
      <c r="A12" s="37" t="s">
        <v>17</v>
      </c>
      <c r="B12" s="38">
        <v>506.92009999999999</v>
      </c>
      <c r="C12" s="38">
        <v>508.14280000000002</v>
      </c>
      <c r="D12" s="39">
        <v>2000</v>
      </c>
      <c r="E12" s="40">
        <v>2445.4</v>
      </c>
      <c r="F12" s="41">
        <v>2445.4</v>
      </c>
      <c r="G12" s="41">
        <v>0</v>
      </c>
      <c r="H12" s="42">
        <v>0</v>
      </c>
    </row>
    <row r="13" spans="1:10">
      <c r="A13" s="37" t="s">
        <v>18</v>
      </c>
      <c r="B13" s="38">
        <v>226.38740000000001</v>
      </c>
      <c r="C13" s="38">
        <v>227.14099999999999</v>
      </c>
      <c r="D13" s="39">
        <v>1000</v>
      </c>
      <c r="E13" s="40">
        <v>753.6</v>
      </c>
      <c r="F13" s="41">
        <v>753.6</v>
      </c>
      <c r="G13" s="41">
        <v>0</v>
      </c>
      <c r="H13" s="42">
        <v>0</v>
      </c>
    </row>
    <row r="14" spans="1:10">
      <c r="A14" s="37" t="s">
        <v>19</v>
      </c>
      <c r="B14" s="38">
        <v>241.55119999999999</v>
      </c>
      <c r="C14" s="38">
        <v>242.35769999999999</v>
      </c>
      <c r="D14" s="39">
        <v>2000</v>
      </c>
      <c r="E14" s="40">
        <v>1613</v>
      </c>
      <c r="F14" s="41">
        <v>1613</v>
      </c>
      <c r="G14" s="41">
        <v>0</v>
      </c>
      <c r="H14" s="42">
        <v>0</v>
      </c>
    </row>
    <row r="15" spans="1:10">
      <c r="A15" s="37" t="s">
        <v>20</v>
      </c>
      <c r="B15" s="38">
        <v>4.3928000000000003</v>
      </c>
      <c r="C15" s="38">
        <v>4.3928000000000003</v>
      </c>
      <c r="D15" s="39">
        <v>2000</v>
      </c>
      <c r="E15" s="40">
        <v>0</v>
      </c>
      <c r="F15" s="41">
        <v>0</v>
      </c>
      <c r="G15" s="41">
        <v>0</v>
      </c>
      <c r="H15" s="42"/>
    </row>
    <row r="16" spans="1:10">
      <c r="A16" s="37" t="s">
        <v>21</v>
      </c>
      <c r="B16" s="38">
        <v>429.6995</v>
      </c>
      <c r="C16" s="38">
        <v>430.71350000000001</v>
      </c>
      <c r="D16" s="39">
        <v>1000</v>
      </c>
      <c r="E16" s="40">
        <v>1014</v>
      </c>
      <c r="F16" s="41">
        <v>1014</v>
      </c>
      <c r="G16" s="41">
        <v>0</v>
      </c>
      <c r="H16" s="42">
        <v>0</v>
      </c>
    </row>
    <row r="17" spans="1:8" ht="16.5" thickBot="1">
      <c r="A17" s="43" t="s">
        <v>22</v>
      </c>
      <c r="B17" s="44">
        <v>199.57079999999999</v>
      </c>
      <c r="C17" s="44">
        <v>200.3389</v>
      </c>
      <c r="D17" s="45">
        <v>1000</v>
      </c>
      <c r="E17" s="46">
        <v>768.1</v>
      </c>
      <c r="F17" s="47">
        <v>768.1</v>
      </c>
      <c r="G17" s="47">
        <v>0</v>
      </c>
      <c r="H17" s="48">
        <v>0</v>
      </c>
    </row>
    <row r="18" spans="1:8">
      <c r="E18" s="49">
        <f>SUM(E9:E17)</f>
        <v>13186.000000000002</v>
      </c>
      <c r="F18" s="50">
        <f>SUM(F9:F17)</f>
        <v>13186.300000000001</v>
      </c>
      <c r="G18" s="50">
        <f>SUM(G9:G17)</f>
        <v>-0.3</v>
      </c>
    </row>
    <row r="20" spans="1:8">
      <c r="A20" s="51"/>
      <c r="B20" s="55"/>
      <c r="C20" s="55"/>
      <c r="D20" s="51"/>
      <c r="E20" s="56"/>
      <c r="F20" s="51"/>
      <c r="G20" s="51"/>
      <c r="H20" s="53" t="s">
        <v>23</v>
      </c>
    </row>
    <row r="21" spans="1:8" ht="18.75">
      <c r="A21" s="52" t="s">
        <v>13</v>
      </c>
      <c r="B21" s="55"/>
      <c r="C21" s="55"/>
      <c r="D21" s="51"/>
      <c r="E21" s="56"/>
      <c r="F21" s="51"/>
      <c r="G21" s="51"/>
      <c r="H21" s="54" t="s">
        <v>12</v>
      </c>
    </row>
    <row r="22" spans="1:8" ht="13.5" thickBot="1">
      <c r="A22" s="51"/>
      <c r="B22" s="51"/>
      <c r="C22" s="51"/>
      <c r="D22" s="51"/>
      <c r="E22" s="51"/>
      <c r="F22" s="51"/>
      <c r="G22" s="51"/>
      <c r="H22" s="51"/>
    </row>
    <row r="23" spans="1:8" ht="63">
      <c r="A23" s="23" t="s">
        <v>0</v>
      </c>
      <c r="B23" s="25" t="s">
        <v>2</v>
      </c>
      <c r="C23" s="25" t="s">
        <v>3</v>
      </c>
      <c r="D23" s="27" t="s">
        <v>6</v>
      </c>
      <c r="E23" s="57" t="s">
        <v>10</v>
      </c>
      <c r="F23" s="57" t="s">
        <v>9</v>
      </c>
      <c r="G23" s="57" t="s">
        <v>7</v>
      </c>
      <c r="H23" s="29" t="s">
        <v>4</v>
      </c>
    </row>
    <row r="24" spans="1:8" ht="16.5" thickBot="1">
      <c r="A24" s="24"/>
      <c r="B24" s="26"/>
      <c r="C24" s="26"/>
      <c r="D24" s="28"/>
      <c r="E24" s="58" t="s">
        <v>24</v>
      </c>
      <c r="F24" s="58" t="s">
        <v>24</v>
      </c>
      <c r="G24" s="58" t="s">
        <v>24</v>
      </c>
      <c r="H24" s="30"/>
    </row>
    <row r="25" spans="1:8">
      <c r="A25" s="59" t="s">
        <v>14</v>
      </c>
      <c r="B25" s="60"/>
      <c r="C25" s="60"/>
      <c r="D25" s="61">
        <v>1</v>
      </c>
      <c r="E25" s="62"/>
      <c r="F25" s="63"/>
      <c r="G25" s="63"/>
      <c r="H25" s="64"/>
    </row>
    <row r="26" spans="1:8">
      <c r="A26" s="65" t="s">
        <v>15</v>
      </c>
      <c r="B26" s="66">
        <v>239.636</v>
      </c>
      <c r="C26" s="66">
        <v>240.4692</v>
      </c>
      <c r="D26" s="67">
        <v>3000</v>
      </c>
      <c r="E26" s="68">
        <v>2499.6</v>
      </c>
      <c r="F26" s="69">
        <v>2499.6</v>
      </c>
      <c r="G26" s="69">
        <v>0</v>
      </c>
      <c r="H26" s="70">
        <v>0</v>
      </c>
    </row>
    <row r="27" spans="1:8">
      <c r="A27" s="65" t="s">
        <v>16</v>
      </c>
      <c r="B27" s="66">
        <v>376.8252</v>
      </c>
      <c r="C27" s="66">
        <v>378.14319999999998</v>
      </c>
      <c r="D27" s="67">
        <v>3000</v>
      </c>
      <c r="E27" s="68">
        <v>3954</v>
      </c>
      <c r="F27" s="69">
        <v>3954</v>
      </c>
      <c r="G27" s="69">
        <v>0</v>
      </c>
      <c r="H27" s="70">
        <v>0</v>
      </c>
    </row>
    <row r="28" spans="1:8">
      <c r="A28" s="65" t="s">
        <v>17</v>
      </c>
      <c r="B28" s="66">
        <v>251.10300000000001</v>
      </c>
      <c r="C28" s="66">
        <v>251.81890000000001</v>
      </c>
      <c r="D28" s="67">
        <v>2000</v>
      </c>
      <c r="E28" s="68">
        <v>1431.8</v>
      </c>
      <c r="F28" s="69">
        <v>1431.8</v>
      </c>
      <c r="G28" s="69">
        <v>0</v>
      </c>
      <c r="H28" s="70">
        <v>0</v>
      </c>
    </row>
    <row r="29" spans="1:8">
      <c r="A29" s="65" t="s">
        <v>18</v>
      </c>
      <c r="B29" s="66">
        <v>173.67699999999999</v>
      </c>
      <c r="C29" s="66">
        <v>174.34360000000001</v>
      </c>
      <c r="D29" s="67">
        <v>1000</v>
      </c>
      <c r="E29" s="68">
        <v>666.6</v>
      </c>
      <c r="F29" s="69">
        <v>666.6</v>
      </c>
      <c r="G29" s="69">
        <v>0</v>
      </c>
      <c r="H29" s="70">
        <v>0</v>
      </c>
    </row>
    <row r="30" spans="1:8">
      <c r="A30" s="65" t="s">
        <v>19</v>
      </c>
      <c r="B30" s="66">
        <v>255.53100000000001</v>
      </c>
      <c r="C30" s="66">
        <v>256.464</v>
      </c>
      <c r="D30" s="67">
        <v>2000</v>
      </c>
      <c r="E30" s="68">
        <v>1866</v>
      </c>
      <c r="F30" s="69">
        <v>1866</v>
      </c>
      <c r="G30" s="69">
        <v>0</v>
      </c>
      <c r="H30" s="70">
        <v>0</v>
      </c>
    </row>
    <row r="31" spans="1:8">
      <c r="A31" s="65" t="s">
        <v>20</v>
      </c>
      <c r="B31" s="66">
        <v>2.3855</v>
      </c>
      <c r="C31" s="66">
        <v>2.3855</v>
      </c>
      <c r="D31" s="67">
        <v>2000</v>
      </c>
      <c r="E31" s="68">
        <v>0</v>
      </c>
      <c r="F31" s="69">
        <v>0</v>
      </c>
      <c r="G31" s="69">
        <v>0</v>
      </c>
      <c r="H31" s="70"/>
    </row>
    <row r="32" spans="1:8">
      <c r="A32" s="65" t="s">
        <v>21</v>
      </c>
      <c r="B32" s="66">
        <v>430.87439999999998</v>
      </c>
      <c r="C32" s="66">
        <v>432.2011</v>
      </c>
      <c r="D32" s="67">
        <v>1000</v>
      </c>
      <c r="E32" s="68">
        <v>1326.7</v>
      </c>
      <c r="F32" s="69">
        <v>1326.7</v>
      </c>
      <c r="G32" s="69">
        <v>0</v>
      </c>
      <c r="H32" s="70">
        <v>0</v>
      </c>
    </row>
    <row r="33" spans="1:8" ht="16.5" thickBot="1">
      <c r="A33" s="71" t="s">
        <v>22</v>
      </c>
      <c r="B33" s="72">
        <v>295.5154</v>
      </c>
      <c r="C33" s="72">
        <v>296.68119999999999</v>
      </c>
      <c r="D33" s="73">
        <v>1000</v>
      </c>
      <c r="E33" s="74">
        <v>1165.8</v>
      </c>
      <c r="F33" s="75">
        <v>1165.8</v>
      </c>
      <c r="G33" s="75">
        <v>0</v>
      </c>
      <c r="H33" s="76">
        <v>0</v>
      </c>
    </row>
  </sheetData>
  <mergeCells count="11">
    <mergeCell ref="A23:A24"/>
    <mergeCell ref="B23:B24"/>
    <mergeCell ref="C23:C24"/>
    <mergeCell ref="D23:D24"/>
    <mergeCell ref="H23:H24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2015-06-19T06:04:23Z</dcterms:modified>
</cp:coreProperties>
</file>